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 autoFilterDateGrouping="0"/>
  </bookViews>
  <sheets>
    <sheet name="Sheet" sheetId="1" r:id="rId1"/>
  </sheets>
  <definedNames>
    <definedName name="_xlnm._FilterDatabase" localSheetId="0" hidden="1">Sheet!$A$2:$I$9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4" i="1" l="1"/>
  <c r="I60" i="1"/>
  <c r="I56" i="1"/>
  <c r="I51" i="1"/>
  <c r="I35" i="1"/>
  <c r="I66" i="1" s="1"/>
</calcChain>
</file>

<file path=xl/sharedStrings.xml><?xml version="1.0" encoding="utf-8"?>
<sst xmlns="http://schemas.openxmlformats.org/spreadsheetml/2006/main" count="308" uniqueCount="111">
  <si>
    <t>GENDER</t>
  </si>
  <si>
    <t>Style</t>
  </si>
  <si>
    <t>Style Name</t>
  </si>
  <si>
    <t>Color Name</t>
  </si>
  <si>
    <t>Color Code</t>
  </si>
  <si>
    <t>Label</t>
  </si>
  <si>
    <t>Case Pack Quantity</t>
  </si>
  <si>
    <t>Retail Price</t>
  </si>
  <si>
    <t>Total OTS Ship-To WIP</t>
  </si>
  <si>
    <t>BOY</t>
  </si>
  <si>
    <t>AR30037Y</t>
  </si>
  <si>
    <t>BOYS DUAL DENSITY</t>
  </si>
  <si>
    <t>Black / Black / White</t>
  </si>
  <si>
    <t>RBOKBBW</t>
  </si>
  <si>
    <t>6PC ASST SIZES</t>
  </si>
  <si>
    <t>Black / Blue</t>
  </si>
  <si>
    <t>RBOKBMM</t>
  </si>
  <si>
    <t>24PC ASST SIZES</t>
  </si>
  <si>
    <t>Black / Red</t>
  </si>
  <si>
    <t>RBOKBR</t>
  </si>
  <si>
    <t>Grey</t>
  </si>
  <si>
    <t>RBOKNB</t>
  </si>
  <si>
    <t>RBOKNM</t>
  </si>
  <si>
    <t>Grey / Blue</t>
  </si>
  <si>
    <t>RBOKDN</t>
  </si>
  <si>
    <t>BB</t>
  </si>
  <si>
    <t>Red / Black</t>
  </si>
  <si>
    <t>RBOKRV</t>
  </si>
  <si>
    <t>AR30039Y</t>
  </si>
  <si>
    <t>BOYS SINGLE DENSITY DEAD FIT SLIDE</t>
  </si>
  <si>
    <t>Black / Grey</t>
  </si>
  <si>
    <t>RBOKBVB</t>
  </si>
  <si>
    <t>Blue / Yellow</t>
  </si>
  <si>
    <t>RBOKMY</t>
  </si>
  <si>
    <t>RBOKFNO</t>
  </si>
  <si>
    <t>Grey / Orange</t>
  </si>
  <si>
    <t>RBOKONB</t>
  </si>
  <si>
    <t>OLIVE/BLACK/ORANGE</t>
  </si>
  <si>
    <t>RBOKGBO</t>
  </si>
  <si>
    <t>RED/BLACK</t>
  </si>
  <si>
    <t>RBOKRB</t>
  </si>
  <si>
    <t>AR30055Y</t>
  </si>
  <si>
    <t>BOYS GEL SLIDE</t>
  </si>
  <si>
    <t>Blue / White</t>
  </si>
  <si>
    <t>RBOKMW</t>
  </si>
  <si>
    <t>BLACK/WHITE</t>
  </si>
  <si>
    <t>RBOKBW</t>
  </si>
  <si>
    <t>AR30062Y</t>
  </si>
  <si>
    <t>BOYS DD SLIDE VELCRO</t>
  </si>
  <si>
    <t>Black / Blue / White</t>
  </si>
  <si>
    <t>RBOKDBW</t>
  </si>
  <si>
    <t>Black / Camo Green</t>
  </si>
  <si>
    <t>RBOKGBG</t>
  </si>
  <si>
    <t>Black / Grey Camo</t>
  </si>
  <si>
    <t>RBOKNVB</t>
  </si>
  <si>
    <t>BLACK/RED/BLACK</t>
  </si>
  <si>
    <t>RBOKBRB</t>
  </si>
  <si>
    <t>RBOKRBR</t>
  </si>
  <si>
    <t>AR30079Y</t>
  </si>
  <si>
    <t>BOYS TWO STRAP SANDAL</t>
  </si>
  <si>
    <t>GIRL</t>
  </si>
  <si>
    <t>AR30037S</t>
  </si>
  <si>
    <t>GIRLS DUAL DENSITY</t>
  </si>
  <si>
    <t>Black / Pink</t>
  </si>
  <si>
    <t>BG</t>
  </si>
  <si>
    <t>Pink / White</t>
  </si>
  <si>
    <t>RBOKWPF</t>
  </si>
  <si>
    <t>Purple</t>
  </si>
  <si>
    <t>White / Blue</t>
  </si>
  <si>
    <t>RBOKQFB</t>
  </si>
  <si>
    <t>RBOKZL</t>
  </si>
  <si>
    <t>AR30039S</t>
  </si>
  <si>
    <t>GIRLS SINGLE DENSITY DEAD FIT SLIDE</t>
  </si>
  <si>
    <t>Grey / Pink</t>
  </si>
  <si>
    <t>RBOKSP</t>
  </si>
  <si>
    <t>Pink</t>
  </si>
  <si>
    <t>RBOKPSP</t>
  </si>
  <si>
    <t>RBOKQW</t>
  </si>
  <si>
    <t>RBOKIF</t>
  </si>
  <si>
    <t>White / Rainbow</t>
  </si>
  <si>
    <t>RBOKZWS</t>
  </si>
  <si>
    <t>AR30055S</t>
  </si>
  <si>
    <t>GIRLS GEL SLIDE</t>
  </si>
  <si>
    <t>Blue / Blue</t>
  </si>
  <si>
    <t>RBOKFF</t>
  </si>
  <si>
    <t>AR30079S</t>
  </si>
  <si>
    <t>GIRLS TWO STRAP SANDAL</t>
  </si>
  <si>
    <t>Blue / Pink</t>
  </si>
  <si>
    <t>RBOKFP</t>
  </si>
  <si>
    <t>TODBOY</t>
  </si>
  <si>
    <t>AR30037T</t>
  </si>
  <si>
    <t>TODDLER BOYS DUAL DENSITY SLIDE</t>
  </si>
  <si>
    <t>RBOKRBB</t>
  </si>
  <si>
    <t>TODGIRL</t>
  </si>
  <si>
    <t>AR30037R</t>
  </si>
  <si>
    <t>TODDLER GIRLS DUAL DENSITY</t>
  </si>
  <si>
    <t>Pink / Blue / Green</t>
  </si>
  <si>
    <t>RBOKPFK</t>
  </si>
  <si>
    <t>WOMEN</t>
  </si>
  <si>
    <t>AR30037W</t>
  </si>
  <si>
    <t>DUAL DENSITY SLIDE</t>
  </si>
  <si>
    <t>AR30259W</t>
  </si>
  <si>
    <t>DUAL DENSITY PUFFY CROSS BAND</t>
  </si>
  <si>
    <t>RBOKBO</t>
  </si>
  <si>
    <t xml:space="preserve">Reebok Slides </t>
  </si>
  <si>
    <t xml:space="preserve">Total Boys </t>
  </si>
  <si>
    <t xml:space="preserve">Total Girls </t>
  </si>
  <si>
    <t xml:space="preserve">Total Toddler Boys </t>
  </si>
  <si>
    <t xml:space="preserve">Total Toddler Girls </t>
  </si>
  <si>
    <t>Total womens</t>
  </si>
  <si>
    <t xml:space="preserve">Grand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</si>
</sst>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201F35"/>
      <name val="Tahoma"/>
      <family val="2"/>
    </font>
    <font>
      <b/>
      <sz val="8"/>
      <color rgb="FF201F35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/>
    <xf numFmtId="0" fontId="3" fillId="2" borderId="3" xfId="0" applyFont="1" applyFill="1" applyBorder="1" applyAlignment="1">
      <alignment horizontal="left" vertical="center" readingOrder="1"/>
    </xf>
    <xf numFmtId="49" fontId="3" fillId="2" borderId="3" xfId="0" applyNumberFormat="1" applyFont="1" applyFill="1" applyBorder="1" applyAlignment="1">
      <alignment horizontal="left" vertical="center" readingOrder="1"/>
    </xf>
    <xf numFmtId="164" fontId="2" fillId="2" borderId="0" xfId="1" applyFont="1" applyFill="1"/>
    <xf numFmtId="164" fontId="4" fillId="2" borderId="3" xfId="1" applyFont="1" applyFill="1" applyBorder="1" applyAlignment="1" applyProtection="1">
      <alignment horizontal="left" vertical="center" readingOrder="1"/>
    </xf>
    <xf numFmtId="49" fontId="3" fillId="3" borderId="3" xfId="0" applyNumberFormat="1" applyFont="1" applyFill="1" applyBorder="1" applyAlignment="1">
      <alignment horizontal="left" vertical="center" readingOrder="1"/>
    </xf>
    <xf numFmtId="164" fontId="4" fillId="3" borderId="3" xfId="1" applyFont="1" applyFill="1" applyBorder="1" applyAlignment="1" applyProtection="1">
      <alignment horizontal="left" vertical="center" readingOrder="1"/>
    </xf>
    <xf numFmtId="0" fontId="3" fillId="3" borderId="3" xfId="0" applyFont="1" applyFill="1" applyBorder="1" applyAlignment="1">
      <alignment horizontal="left" vertical="center" readingOrder="1"/>
    </xf>
    <xf numFmtId="49" fontId="3" fillId="2" borderId="4" xfId="0" applyNumberFormat="1" applyFont="1" applyFill="1" applyBorder="1" applyAlignment="1">
      <alignment horizontal="left" vertical="center" readingOrder="1"/>
    </xf>
    <xf numFmtId="0" fontId="3" fillId="2" borderId="4" xfId="0" applyFont="1" applyFill="1" applyBorder="1" applyAlignment="1">
      <alignment horizontal="left" vertical="center" readingOrder="1"/>
    </xf>
    <xf numFmtId="164" fontId="4" fillId="2" borderId="4" xfId="1" applyFont="1" applyFill="1" applyBorder="1" applyAlignment="1" applyProtection="1">
      <alignment horizontal="left" vertical="center" readingOrder="1"/>
    </xf>
    <xf numFmtId="0" fontId="0" fillId="2" borderId="1" xfId="0" applyFill="1" applyBorder="1"/>
    <xf numFmtId="164" fontId="2" fillId="2" borderId="1" xfId="1" applyFont="1" applyFill="1" applyBorder="1"/>
    <xf numFmtId="0" fontId="0" fillId="3" borderId="1" xfId="0" applyFill="1" applyBorder="1"/>
    <xf numFmtId="164" fontId="2" fillId="3" borderId="1" xfId="1" applyFont="1" applyFill="1" applyBorder="1"/>
    <xf numFmtId="49" fontId="3" fillId="2" borderId="5" xfId="0" applyNumberFormat="1" applyFont="1" applyFill="1" applyBorder="1" applyAlignment="1">
      <alignment horizontal="left" vertical="center" readingOrder="1"/>
    </xf>
    <xf numFmtId="3" fontId="3" fillId="2" borderId="5" xfId="0" applyNumberFormat="1" applyFont="1" applyFill="1" applyBorder="1" applyAlignment="1">
      <alignment horizontal="right" vertical="center" readingOrder="1"/>
    </xf>
    <xf numFmtId="3" fontId="4" fillId="3" borderId="5" xfId="0" applyNumberFormat="1" applyFont="1" applyFill="1" applyBorder="1" applyAlignment="1">
      <alignment horizontal="right" vertical="center" readingOrder="1"/>
    </xf>
    <xf numFmtId="3" fontId="3" fillId="2" borderId="6" xfId="0" applyNumberFormat="1" applyFont="1" applyFill="1" applyBorder="1" applyAlignment="1">
      <alignment horizontal="right" vertical="center" readingOrder="1"/>
    </xf>
    <xf numFmtId="3" fontId="2" fillId="3" borderId="2" xfId="0" applyNumberFormat="1" applyFont="1" applyFill="1" applyBorder="1"/>
    <xf numFmtId="0" fontId="0" fillId="2" borderId="2" xfId="0" applyFill="1" applyBorder="1"/>
    <xf numFmtId="0" fontId="0" fillId="4" borderId="0" xfId="0" applyFill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F2F6FB"/>
      <rgbColor rgb="00CACBD3"/>
      <rgbColor rgb="00808080"/>
      <rgbColor rgb="00201F35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6"/>
  <sheetViews>
    <sheetView tabSelected="1" view="pageBreakPreview" zoomScaleNormal="100" zoomScaleSheetLayoutView="100" workbookViewId="0">
      <selection activeCell="J2" sqref="J2"/>
    </sheetView>
  </sheetViews>
  <sheetFormatPr defaultColWidth="9.140625" defaultRowHeight="15" x14ac:dyDescent="0.25"/>
  <cols>
    <col min="1" max="2" width="16.7109375" style="1" customWidth="1"/>
    <col min="3" max="3" width="30.42578125" style="1" customWidth="1"/>
    <col min="4" max="4" width="24.85546875" style="1" customWidth="1"/>
    <col min="5" max="5" width="9.85546875" style="1" customWidth="1"/>
    <col min="6" max="6" width="6.42578125" style="1" customWidth="1"/>
    <col min="7" max="7" width="16.7109375" style="1" customWidth="1"/>
    <col min="8" max="8" width="18.28515625" style="4" customWidth="1"/>
    <col min="9" max="9" width="16.7109375" style="1" customWidth="1"/>
    <col min="10" max="16384" width="9.140625" style="1"/>
  </cols>
  <sheetData>
    <row r="1" spans="1:9" ht="15" customHeight="1" x14ac:dyDescent="0.25">
      <c r="A1" s="22" t="s">
        <v>104</v>
      </c>
      <c r="B1" s="22"/>
      <c r="C1" s="22"/>
      <c r="D1" s="22"/>
      <c r="E1" s="22"/>
      <c r="F1" s="22"/>
      <c r="G1" s="22"/>
      <c r="H1" s="22"/>
      <c r="I1" s="22"/>
    </row>
    <row r="2" spans="1:9" ht="1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5" t="s">
        <v>7</v>
      </c>
      <c r="I2" s="16" t="s">
        <v>8</v>
      </c>
    </row>
    <row r="3" spans="1:9" ht="15" customHeight="1" x14ac:dyDescent="0.25">
      <c r="A3" s="3" t="s">
        <v>9</v>
      </c>
      <c r="B3" s="3" t="s">
        <v>10</v>
      </c>
      <c r="C3" s="3" t="s">
        <v>11</v>
      </c>
      <c r="D3" s="3" t="s">
        <v>15</v>
      </c>
      <c r="E3" s="3" t="s">
        <v>16</v>
      </c>
      <c r="F3" s="2"/>
      <c r="G3" s="3" t="s">
        <v>17</v>
      </c>
      <c r="H3" s="5">
        <v>20</v>
      </c>
      <c r="I3" s="17">
        <v>1680</v>
      </c>
    </row>
    <row r="4" spans="1:9" ht="15" customHeight="1" x14ac:dyDescent="0.25">
      <c r="A4" s="3" t="s">
        <v>9</v>
      </c>
      <c r="B4" s="3" t="s">
        <v>10</v>
      </c>
      <c r="C4" s="3" t="s">
        <v>11</v>
      </c>
      <c r="D4" s="3" t="s">
        <v>18</v>
      </c>
      <c r="E4" s="3" t="s">
        <v>19</v>
      </c>
      <c r="F4" s="2"/>
      <c r="G4" s="3" t="s">
        <v>17</v>
      </c>
      <c r="H4" s="5">
        <v>20</v>
      </c>
      <c r="I4" s="17">
        <v>3599</v>
      </c>
    </row>
    <row r="5" spans="1:9" ht="15" customHeight="1" x14ac:dyDescent="0.25">
      <c r="A5" s="3" t="s">
        <v>9</v>
      </c>
      <c r="B5" s="3" t="s">
        <v>10</v>
      </c>
      <c r="C5" s="3" t="s">
        <v>11</v>
      </c>
      <c r="D5" s="3" t="s">
        <v>20</v>
      </c>
      <c r="E5" s="3" t="s">
        <v>22</v>
      </c>
      <c r="F5" s="2"/>
      <c r="G5" s="3" t="s">
        <v>17</v>
      </c>
      <c r="H5" s="5">
        <v>20</v>
      </c>
      <c r="I5" s="17">
        <v>4200</v>
      </c>
    </row>
    <row r="6" spans="1:9" ht="15" customHeight="1" x14ac:dyDescent="0.25">
      <c r="A6" s="3" t="s">
        <v>9</v>
      </c>
      <c r="B6" s="3" t="s">
        <v>10</v>
      </c>
      <c r="C6" s="3" t="s">
        <v>11</v>
      </c>
      <c r="D6" s="3" t="s">
        <v>23</v>
      </c>
      <c r="E6" s="3" t="s">
        <v>24</v>
      </c>
      <c r="F6" s="2"/>
      <c r="G6" s="3" t="s">
        <v>17</v>
      </c>
      <c r="H6" s="5">
        <v>20</v>
      </c>
      <c r="I6" s="17">
        <v>910</v>
      </c>
    </row>
    <row r="7" spans="1:9" ht="15" customHeight="1" x14ac:dyDescent="0.25">
      <c r="A7" s="3" t="s">
        <v>9</v>
      </c>
      <c r="B7" s="3" t="s">
        <v>10</v>
      </c>
      <c r="C7" s="3" t="s">
        <v>11</v>
      </c>
      <c r="D7" s="3" t="s">
        <v>23</v>
      </c>
      <c r="E7" s="3" t="s">
        <v>24</v>
      </c>
      <c r="F7" s="3" t="s">
        <v>25</v>
      </c>
      <c r="G7" s="3" t="s">
        <v>17</v>
      </c>
      <c r="H7" s="5">
        <v>20</v>
      </c>
      <c r="I7" s="17">
        <v>1342</v>
      </c>
    </row>
    <row r="8" spans="1:9" ht="15" customHeight="1" x14ac:dyDescent="0.25">
      <c r="A8" s="3" t="s">
        <v>9</v>
      </c>
      <c r="B8" s="3" t="s">
        <v>10</v>
      </c>
      <c r="C8" s="3" t="s">
        <v>11</v>
      </c>
      <c r="D8" s="3" t="s">
        <v>26</v>
      </c>
      <c r="E8" s="3" t="s">
        <v>27</v>
      </c>
      <c r="F8" s="2"/>
      <c r="G8" s="3" t="s">
        <v>14</v>
      </c>
      <c r="H8" s="5">
        <v>20</v>
      </c>
      <c r="I8" s="17">
        <v>3666</v>
      </c>
    </row>
    <row r="9" spans="1:9" ht="15" customHeight="1" x14ac:dyDescent="0.25">
      <c r="A9" s="3" t="s">
        <v>9</v>
      </c>
      <c r="B9" s="3" t="s">
        <v>10</v>
      </c>
      <c r="C9" s="3" t="s">
        <v>11</v>
      </c>
      <c r="D9" s="3" t="s">
        <v>26</v>
      </c>
      <c r="E9" s="3" t="s">
        <v>27</v>
      </c>
      <c r="F9" s="3" t="s">
        <v>25</v>
      </c>
      <c r="G9" s="3" t="s">
        <v>14</v>
      </c>
      <c r="H9" s="5">
        <v>20</v>
      </c>
      <c r="I9" s="17">
        <v>1944</v>
      </c>
    </row>
    <row r="10" spans="1:9" ht="15" customHeight="1" x14ac:dyDescent="0.25">
      <c r="A10" s="3"/>
      <c r="B10" s="3"/>
      <c r="C10" s="3"/>
      <c r="D10" s="3"/>
      <c r="E10" s="3"/>
      <c r="F10" s="3"/>
      <c r="G10" s="3"/>
      <c r="H10" s="5"/>
      <c r="I10" s="17"/>
    </row>
    <row r="11" spans="1:9" ht="15" customHeight="1" x14ac:dyDescent="0.25">
      <c r="A11" s="3" t="s">
        <v>9</v>
      </c>
      <c r="B11" s="3" t="s">
        <v>28</v>
      </c>
      <c r="C11" s="3" t="s">
        <v>29</v>
      </c>
      <c r="D11" s="3" t="s">
        <v>30</v>
      </c>
      <c r="E11" s="3" t="s">
        <v>31</v>
      </c>
      <c r="F11" s="2"/>
      <c r="G11" s="3" t="s">
        <v>17</v>
      </c>
      <c r="H11" s="5">
        <v>20</v>
      </c>
      <c r="I11" s="17">
        <v>3599</v>
      </c>
    </row>
    <row r="12" spans="1:9" ht="15" customHeight="1" x14ac:dyDescent="0.25">
      <c r="A12" s="3" t="s">
        <v>9</v>
      </c>
      <c r="B12" s="3" t="s">
        <v>28</v>
      </c>
      <c r="C12" s="3" t="s">
        <v>29</v>
      </c>
      <c r="D12" s="3" t="s">
        <v>18</v>
      </c>
      <c r="E12" s="3" t="s">
        <v>19</v>
      </c>
      <c r="F12" s="2"/>
      <c r="G12" s="3" t="s">
        <v>17</v>
      </c>
      <c r="H12" s="5">
        <v>20</v>
      </c>
      <c r="I12" s="17">
        <v>4000</v>
      </c>
    </row>
    <row r="13" spans="1:9" ht="15" customHeight="1" x14ac:dyDescent="0.25">
      <c r="A13" s="3" t="s">
        <v>9</v>
      </c>
      <c r="B13" s="3" t="s">
        <v>28</v>
      </c>
      <c r="C13" s="3" t="s">
        <v>29</v>
      </c>
      <c r="D13" s="3" t="s">
        <v>32</v>
      </c>
      <c r="E13" s="3" t="s">
        <v>33</v>
      </c>
      <c r="F13" s="2"/>
      <c r="G13" s="3" t="s">
        <v>17</v>
      </c>
      <c r="H13" s="5">
        <v>20</v>
      </c>
      <c r="I13" s="17">
        <v>3535</v>
      </c>
    </row>
    <row r="14" spans="1:9" ht="15" customHeight="1" x14ac:dyDescent="0.25">
      <c r="A14" s="3" t="s">
        <v>9</v>
      </c>
      <c r="B14" s="3" t="s">
        <v>28</v>
      </c>
      <c r="C14" s="3" t="s">
        <v>29</v>
      </c>
      <c r="D14" s="3" t="s">
        <v>20</v>
      </c>
      <c r="E14" s="3" t="s">
        <v>21</v>
      </c>
      <c r="F14" s="2"/>
      <c r="G14" s="3" t="s">
        <v>17</v>
      </c>
      <c r="H14" s="5">
        <v>20</v>
      </c>
      <c r="I14" s="17">
        <v>3500</v>
      </c>
    </row>
    <row r="15" spans="1:9" ht="15" customHeight="1" x14ac:dyDescent="0.25">
      <c r="A15" s="3" t="s">
        <v>9</v>
      </c>
      <c r="B15" s="3" t="s">
        <v>28</v>
      </c>
      <c r="C15" s="3" t="s">
        <v>29</v>
      </c>
      <c r="D15" s="3" t="s">
        <v>20</v>
      </c>
      <c r="E15" s="3" t="s">
        <v>21</v>
      </c>
      <c r="F15" s="3" t="s">
        <v>25</v>
      </c>
      <c r="G15" s="3" t="s">
        <v>17</v>
      </c>
      <c r="H15" s="5">
        <v>20</v>
      </c>
      <c r="I15" s="17">
        <v>125</v>
      </c>
    </row>
    <row r="16" spans="1:9" ht="15" customHeight="1" x14ac:dyDescent="0.25">
      <c r="A16" s="3" t="s">
        <v>9</v>
      </c>
      <c r="B16" s="3" t="s">
        <v>28</v>
      </c>
      <c r="C16" s="3" t="s">
        <v>29</v>
      </c>
      <c r="D16" s="3" t="s">
        <v>20</v>
      </c>
      <c r="E16" s="3" t="s">
        <v>22</v>
      </c>
      <c r="F16" s="2"/>
      <c r="G16" s="3" t="s">
        <v>17</v>
      </c>
      <c r="H16" s="5">
        <v>20</v>
      </c>
      <c r="I16" s="17">
        <v>3600</v>
      </c>
    </row>
    <row r="17" spans="1:9" ht="15" customHeight="1" x14ac:dyDescent="0.25">
      <c r="A17" s="3" t="s">
        <v>9</v>
      </c>
      <c r="B17" s="3" t="s">
        <v>28</v>
      </c>
      <c r="C17" s="3" t="s">
        <v>29</v>
      </c>
      <c r="D17" s="3" t="s">
        <v>23</v>
      </c>
      <c r="E17" s="3" t="s">
        <v>34</v>
      </c>
      <c r="F17" s="2"/>
      <c r="G17" s="3" t="s">
        <v>17</v>
      </c>
      <c r="H17" s="5">
        <v>20</v>
      </c>
      <c r="I17" s="17">
        <v>3600</v>
      </c>
    </row>
    <row r="18" spans="1:9" ht="15" customHeight="1" x14ac:dyDescent="0.25">
      <c r="A18" s="3" t="s">
        <v>9</v>
      </c>
      <c r="B18" s="3" t="s">
        <v>28</v>
      </c>
      <c r="C18" s="3" t="s">
        <v>29</v>
      </c>
      <c r="D18" s="3" t="s">
        <v>35</v>
      </c>
      <c r="E18" s="3" t="s">
        <v>36</v>
      </c>
      <c r="F18" s="2"/>
      <c r="G18" s="3" t="s">
        <v>17</v>
      </c>
      <c r="H18" s="5">
        <v>20</v>
      </c>
      <c r="I18" s="17">
        <v>2831</v>
      </c>
    </row>
    <row r="19" spans="1:9" ht="15" customHeight="1" x14ac:dyDescent="0.25">
      <c r="A19" s="3" t="s">
        <v>9</v>
      </c>
      <c r="B19" s="3" t="s">
        <v>28</v>
      </c>
      <c r="C19" s="3" t="s">
        <v>29</v>
      </c>
      <c r="D19" s="3" t="s">
        <v>37</v>
      </c>
      <c r="E19" s="3" t="s">
        <v>38</v>
      </c>
      <c r="F19" s="2"/>
      <c r="G19" s="3" t="s">
        <v>17</v>
      </c>
      <c r="H19" s="5">
        <v>20</v>
      </c>
      <c r="I19" s="17">
        <v>3400</v>
      </c>
    </row>
    <row r="20" spans="1:9" ht="15" customHeight="1" x14ac:dyDescent="0.25">
      <c r="A20" s="3" t="s">
        <v>9</v>
      </c>
      <c r="B20" s="3" t="s">
        <v>28</v>
      </c>
      <c r="C20" s="3" t="s">
        <v>29</v>
      </c>
      <c r="D20" s="3" t="s">
        <v>39</v>
      </c>
      <c r="E20" s="3" t="s">
        <v>40</v>
      </c>
      <c r="F20" s="2"/>
      <c r="G20" s="3" t="s">
        <v>17</v>
      </c>
      <c r="H20" s="5">
        <v>20</v>
      </c>
      <c r="I20" s="17">
        <v>3519</v>
      </c>
    </row>
    <row r="21" spans="1:9" ht="15" customHeight="1" x14ac:dyDescent="0.25">
      <c r="A21" s="3"/>
      <c r="B21" s="3"/>
      <c r="C21" s="3"/>
      <c r="D21" s="3"/>
      <c r="E21" s="3"/>
      <c r="F21" s="2"/>
      <c r="G21" s="3"/>
      <c r="H21" s="5"/>
      <c r="I21" s="17"/>
    </row>
    <row r="22" spans="1:9" ht="15" customHeight="1" x14ac:dyDescent="0.25">
      <c r="A22" s="3" t="s">
        <v>9</v>
      </c>
      <c r="B22" s="3" t="s">
        <v>41</v>
      </c>
      <c r="C22" s="3" t="s">
        <v>42</v>
      </c>
      <c r="D22" s="3" t="s">
        <v>43</v>
      </c>
      <c r="E22" s="3" t="s">
        <v>44</v>
      </c>
      <c r="F22" s="2"/>
      <c r="G22" s="3" t="s">
        <v>17</v>
      </c>
      <c r="H22" s="5">
        <v>20</v>
      </c>
      <c r="I22" s="17">
        <v>3600</v>
      </c>
    </row>
    <row r="23" spans="1:9" ht="15" customHeight="1" x14ac:dyDescent="0.25">
      <c r="A23" s="3"/>
      <c r="B23" s="3"/>
      <c r="C23" s="3"/>
      <c r="D23" s="3"/>
      <c r="E23" s="3"/>
      <c r="F23" s="2"/>
      <c r="G23" s="3"/>
      <c r="H23" s="5"/>
      <c r="I23" s="17"/>
    </row>
    <row r="24" spans="1:9" ht="15" customHeight="1" x14ac:dyDescent="0.25">
      <c r="A24" s="3" t="s">
        <v>9</v>
      </c>
      <c r="B24" s="3" t="s">
        <v>47</v>
      </c>
      <c r="C24" s="3" t="s">
        <v>48</v>
      </c>
      <c r="D24" s="3" t="s">
        <v>15</v>
      </c>
      <c r="E24" s="3" t="s">
        <v>16</v>
      </c>
      <c r="F24" s="2"/>
      <c r="G24" s="3" t="s">
        <v>17</v>
      </c>
      <c r="H24" s="5">
        <v>20</v>
      </c>
      <c r="I24" s="17">
        <v>4723</v>
      </c>
    </row>
    <row r="25" spans="1:9" ht="15" customHeight="1" x14ac:dyDescent="0.25">
      <c r="A25" s="3" t="s">
        <v>9</v>
      </c>
      <c r="B25" s="3" t="s">
        <v>47</v>
      </c>
      <c r="C25" s="3" t="s">
        <v>48</v>
      </c>
      <c r="D25" s="3" t="s">
        <v>49</v>
      </c>
      <c r="E25" s="3" t="s">
        <v>50</v>
      </c>
      <c r="F25" s="2"/>
      <c r="G25" s="3" t="s">
        <v>14</v>
      </c>
      <c r="H25" s="5">
        <v>20</v>
      </c>
      <c r="I25" s="17">
        <v>4</v>
      </c>
    </row>
    <row r="26" spans="1:9" ht="15" customHeight="1" x14ac:dyDescent="0.25">
      <c r="A26" s="3" t="s">
        <v>9</v>
      </c>
      <c r="B26" s="3" t="s">
        <v>47</v>
      </c>
      <c r="C26" s="3" t="s">
        <v>48</v>
      </c>
      <c r="D26" s="3" t="s">
        <v>49</v>
      </c>
      <c r="E26" s="3" t="s">
        <v>50</v>
      </c>
      <c r="F26" s="3" t="s">
        <v>25</v>
      </c>
      <c r="G26" s="3" t="s">
        <v>14</v>
      </c>
      <c r="H26" s="5">
        <v>20</v>
      </c>
      <c r="I26" s="17">
        <v>900</v>
      </c>
    </row>
    <row r="27" spans="1:9" ht="15" customHeight="1" x14ac:dyDescent="0.25">
      <c r="A27" s="3" t="s">
        <v>9</v>
      </c>
      <c r="B27" s="3" t="s">
        <v>47</v>
      </c>
      <c r="C27" s="3" t="s">
        <v>48</v>
      </c>
      <c r="D27" s="3" t="s">
        <v>51</v>
      </c>
      <c r="E27" s="3" t="s">
        <v>52</v>
      </c>
      <c r="F27" s="2"/>
      <c r="G27" s="3" t="s">
        <v>14</v>
      </c>
      <c r="H27" s="5">
        <v>20</v>
      </c>
      <c r="I27" s="17">
        <v>1799</v>
      </c>
    </row>
    <row r="28" spans="1:9" ht="15" customHeight="1" x14ac:dyDescent="0.25">
      <c r="A28" s="3" t="s">
        <v>9</v>
      </c>
      <c r="B28" s="3" t="s">
        <v>47</v>
      </c>
      <c r="C28" s="3" t="s">
        <v>48</v>
      </c>
      <c r="D28" s="3" t="s">
        <v>51</v>
      </c>
      <c r="E28" s="3" t="s">
        <v>52</v>
      </c>
      <c r="F28" s="3" t="s">
        <v>25</v>
      </c>
      <c r="G28" s="3" t="s">
        <v>14</v>
      </c>
      <c r="H28" s="5">
        <v>20</v>
      </c>
      <c r="I28" s="17">
        <v>1</v>
      </c>
    </row>
    <row r="29" spans="1:9" ht="15" customHeight="1" x14ac:dyDescent="0.25">
      <c r="A29" s="3" t="s">
        <v>9</v>
      </c>
      <c r="B29" s="3" t="s">
        <v>47</v>
      </c>
      <c r="C29" s="3" t="s">
        <v>48</v>
      </c>
      <c r="D29" s="3" t="s">
        <v>53</v>
      </c>
      <c r="E29" s="3" t="s">
        <v>54</v>
      </c>
      <c r="F29" s="2"/>
      <c r="G29" s="3" t="s">
        <v>14</v>
      </c>
      <c r="H29" s="5">
        <v>20</v>
      </c>
      <c r="I29" s="17">
        <v>4738</v>
      </c>
    </row>
    <row r="30" spans="1:9" ht="15" customHeight="1" x14ac:dyDescent="0.25">
      <c r="A30" s="3" t="s">
        <v>9</v>
      </c>
      <c r="B30" s="3" t="s">
        <v>47</v>
      </c>
      <c r="C30" s="3" t="s">
        <v>48</v>
      </c>
      <c r="D30" s="3" t="s">
        <v>53</v>
      </c>
      <c r="E30" s="3" t="s">
        <v>54</v>
      </c>
      <c r="F30" s="3" t="s">
        <v>25</v>
      </c>
      <c r="G30" s="3" t="s">
        <v>14</v>
      </c>
      <c r="H30" s="5">
        <v>20</v>
      </c>
      <c r="I30" s="17">
        <v>4074</v>
      </c>
    </row>
    <row r="31" spans="1:9" ht="15" customHeight="1" x14ac:dyDescent="0.25">
      <c r="A31" s="3" t="s">
        <v>9</v>
      </c>
      <c r="B31" s="3" t="s">
        <v>47</v>
      </c>
      <c r="C31" s="3" t="s">
        <v>48</v>
      </c>
      <c r="D31" s="3" t="s">
        <v>55</v>
      </c>
      <c r="E31" s="3" t="s">
        <v>56</v>
      </c>
      <c r="F31" s="2"/>
      <c r="G31" s="3" t="s">
        <v>14</v>
      </c>
      <c r="H31" s="5">
        <v>20</v>
      </c>
      <c r="I31" s="17">
        <v>2892</v>
      </c>
    </row>
    <row r="32" spans="1:9" ht="15" customHeight="1" x14ac:dyDescent="0.25">
      <c r="A32" s="3" t="s">
        <v>9</v>
      </c>
      <c r="B32" s="3" t="s">
        <v>47</v>
      </c>
      <c r="C32" s="3" t="s">
        <v>48</v>
      </c>
      <c r="D32" s="3" t="s">
        <v>45</v>
      </c>
      <c r="E32" s="3" t="s">
        <v>46</v>
      </c>
      <c r="F32" s="2"/>
      <c r="G32" s="3" t="s">
        <v>14</v>
      </c>
      <c r="H32" s="5">
        <v>20</v>
      </c>
      <c r="I32" s="17">
        <v>2900</v>
      </c>
    </row>
    <row r="33" spans="1:9" ht="15" customHeight="1" x14ac:dyDescent="0.25">
      <c r="A33" s="3"/>
      <c r="B33" s="3"/>
      <c r="C33" s="3"/>
      <c r="D33" s="3"/>
      <c r="E33" s="3"/>
      <c r="F33" s="2"/>
      <c r="G33" s="3"/>
      <c r="H33" s="5"/>
      <c r="I33" s="17"/>
    </row>
    <row r="34" spans="1:9" ht="15" customHeight="1" x14ac:dyDescent="0.25">
      <c r="A34" s="3" t="s">
        <v>9</v>
      </c>
      <c r="B34" s="3" t="s">
        <v>58</v>
      </c>
      <c r="C34" s="3" t="s">
        <v>59</v>
      </c>
      <c r="D34" s="3" t="s">
        <v>18</v>
      </c>
      <c r="E34" s="3" t="s">
        <v>19</v>
      </c>
      <c r="F34" s="3" t="s">
        <v>25</v>
      </c>
      <c r="G34" s="3" t="s">
        <v>14</v>
      </c>
      <c r="H34" s="5">
        <v>20</v>
      </c>
      <c r="I34" s="17">
        <v>5</v>
      </c>
    </row>
    <row r="35" spans="1:9" ht="15" customHeight="1" x14ac:dyDescent="0.25">
      <c r="A35" s="6"/>
      <c r="B35" s="6"/>
      <c r="C35" s="6"/>
      <c r="D35" s="6"/>
      <c r="E35" s="6"/>
      <c r="F35" s="6"/>
      <c r="G35" s="6"/>
      <c r="H35" s="7" t="s">
        <v>105</v>
      </c>
      <c r="I35" s="18">
        <f>SUM(I3:I34)</f>
        <v>74686</v>
      </c>
    </row>
    <row r="36" spans="1:9" ht="15" customHeight="1" x14ac:dyDescent="0.25">
      <c r="A36" s="3"/>
      <c r="B36" s="3"/>
      <c r="C36" s="3"/>
      <c r="D36" s="3"/>
      <c r="E36" s="3"/>
      <c r="F36" s="3"/>
      <c r="G36" s="3"/>
      <c r="H36" s="5"/>
      <c r="I36" s="17"/>
    </row>
    <row r="37" spans="1:9" ht="15" customHeight="1" x14ac:dyDescent="0.25">
      <c r="A37" s="3" t="s">
        <v>60</v>
      </c>
      <c r="B37" s="3" t="s">
        <v>61</v>
      </c>
      <c r="C37" s="3" t="s">
        <v>62</v>
      </c>
      <c r="D37" s="3" t="s">
        <v>68</v>
      </c>
      <c r="E37" s="3" t="s">
        <v>69</v>
      </c>
      <c r="F37" s="3" t="s">
        <v>64</v>
      </c>
      <c r="G37" s="3" t="s">
        <v>14</v>
      </c>
      <c r="H37" s="5">
        <v>20</v>
      </c>
      <c r="I37" s="17">
        <v>2364</v>
      </c>
    </row>
    <row r="38" spans="1:9" ht="15" customHeight="1" x14ac:dyDescent="0.25">
      <c r="A38" s="3" t="s">
        <v>60</v>
      </c>
      <c r="B38" s="3" t="s">
        <v>61</v>
      </c>
      <c r="C38" s="3" t="s">
        <v>62</v>
      </c>
      <c r="D38" s="3" t="s">
        <v>68</v>
      </c>
      <c r="E38" s="3" t="s">
        <v>70</v>
      </c>
      <c r="F38" s="2"/>
      <c r="G38" s="3" t="s">
        <v>14</v>
      </c>
      <c r="H38" s="5">
        <v>20</v>
      </c>
      <c r="I38" s="17">
        <v>2975</v>
      </c>
    </row>
    <row r="39" spans="1:9" ht="15" customHeight="1" x14ac:dyDescent="0.25">
      <c r="A39" s="3"/>
      <c r="B39" s="3"/>
      <c r="C39" s="3"/>
      <c r="D39" s="3"/>
      <c r="E39" s="3"/>
      <c r="F39" s="2"/>
      <c r="G39" s="3"/>
      <c r="H39" s="5"/>
      <c r="I39" s="17"/>
    </row>
    <row r="40" spans="1:9" ht="15" customHeight="1" x14ac:dyDescent="0.25">
      <c r="A40" s="3" t="s">
        <v>60</v>
      </c>
      <c r="B40" s="3" t="s">
        <v>71</v>
      </c>
      <c r="C40" s="3" t="s">
        <v>72</v>
      </c>
      <c r="D40" s="3" t="s">
        <v>73</v>
      </c>
      <c r="E40" s="3" t="s">
        <v>74</v>
      </c>
      <c r="F40" s="3" t="s">
        <v>64</v>
      </c>
      <c r="G40" s="3" t="s">
        <v>14</v>
      </c>
      <c r="H40" s="5">
        <v>20</v>
      </c>
      <c r="I40" s="17">
        <v>2303</v>
      </c>
    </row>
    <row r="41" spans="1:9" ht="15" customHeight="1" x14ac:dyDescent="0.25">
      <c r="A41" s="3" t="s">
        <v>60</v>
      </c>
      <c r="B41" s="3" t="s">
        <v>71</v>
      </c>
      <c r="C41" s="3" t="s">
        <v>72</v>
      </c>
      <c r="D41" s="3" t="s">
        <v>75</v>
      </c>
      <c r="E41" s="3" t="s">
        <v>76</v>
      </c>
      <c r="F41" s="2"/>
      <c r="G41" s="3" t="s">
        <v>14</v>
      </c>
      <c r="H41" s="5">
        <v>20</v>
      </c>
      <c r="I41" s="17">
        <v>2447</v>
      </c>
    </row>
    <row r="42" spans="1:9" ht="15" customHeight="1" x14ac:dyDescent="0.25">
      <c r="A42" s="3" t="s">
        <v>60</v>
      </c>
      <c r="B42" s="3" t="s">
        <v>71</v>
      </c>
      <c r="C42" s="3" t="s">
        <v>72</v>
      </c>
      <c r="D42" s="3" t="s">
        <v>75</v>
      </c>
      <c r="E42" s="3" t="s">
        <v>76</v>
      </c>
      <c r="F42" s="3" t="s">
        <v>64</v>
      </c>
      <c r="G42" s="3" t="s">
        <v>14</v>
      </c>
      <c r="H42" s="5">
        <v>20</v>
      </c>
      <c r="I42" s="17">
        <v>2628</v>
      </c>
    </row>
    <row r="43" spans="1:9" ht="15" customHeight="1" x14ac:dyDescent="0.25">
      <c r="A43" s="3" t="s">
        <v>60</v>
      </c>
      <c r="B43" s="3" t="s">
        <v>71</v>
      </c>
      <c r="C43" s="3" t="s">
        <v>72</v>
      </c>
      <c r="D43" s="3" t="s">
        <v>75</v>
      </c>
      <c r="E43" s="3" t="s">
        <v>77</v>
      </c>
      <c r="F43" s="3" t="s">
        <v>64</v>
      </c>
      <c r="G43" s="3" t="s">
        <v>14</v>
      </c>
      <c r="H43" s="5">
        <v>20</v>
      </c>
      <c r="I43" s="17">
        <v>3</v>
      </c>
    </row>
    <row r="44" spans="1:9" ht="15" customHeight="1" x14ac:dyDescent="0.25">
      <c r="A44" s="3" t="s">
        <v>60</v>
      </c>
      <c r="B44" s="3" t="s">
        <v>71</v>
      </c>
      <c r="C44" s="3" t="s">
        <v>72</v>
      </c>
      <c r="D44" s="3" t="s">
        <v>65</v>
      </c>
      <c r="E44" s="3" t="s">
        <v>66</v>
      </c>
      <c r="F44" s="3" t="s">
        <v>64</v>
      </c>
      <c r="G44" s="3" t="s">
        <v>14</v>
      </c>
      <c r="H44" s="5">
        <v>20</v>
      </c>
      <c r="I44" s="17">
        <v>2350</v>
      </c>
    </row>
    <row r="45" spans="1:9" ht="15" customHeight="1" x14ac:dyDescent="0.25">
      <c r="A45" s="3" t="s">
        <v>60</v>
      </c>
      <c r="B45" s="3" t="s">
        <v>71</v>
      </c>
      <c r="C45" s="3" t="s">
        <v>72</v>
      </c>
      <c r="D45" s="3" t="s">
        <v>67</v>
      </c>
      <c r="E45" s="3" t="s">
        <v>78</v>
      </c>
      <c r="F45" s="3" t="s">
        <v>64</v>
      </c>
      <c r="G45" s="3" t="s">
        <v>14</v>
      </c>
      <c r="H45" s="5">
        <v>20</v>
      </c>
      <c r="I45" s="17">
        <v>3916</v>
      </c>
    </row>
    <row r="46" spans="1:9" ht="15" customHeight="1" x14ac:dyDescent="0.25">
      <c r="A46" s="3" t="s">
        <v>60</v>
      </c>
      <c r="B46" s="3" t="s">
        <v>71</v>
      </c>
      <c r="C46" s="3" t="s">
        <v>72</v>
      </c>
      <c r="D46" s="3" t="s">
        <v>79</v>
      </c>
      <c r="E46" s="3" t="s">
        <v>80</v>
      </c>
      <c r="F46" s="3" t="s">
        <v>64</v>
      </c>
      <c r="G46" s="3" t="s">
        <v>14</v>
      </c>
      <c r="H46" s="5">
        <v>20</v>
      </c>
      <c r="I46" s="17">
        <v>5237</v>
      </c>
    </row>
    <row r="47" spans="1:9" ht="15" customHeight="1" x14ac:dyDescent="0.25">
      <c r="A47" s="3"/>
      <c r="B47" s="3"/>
      <c r="C47" s="3"/>
      <c r="D47" s="3"/>
      <c r="E47" s="3"/>
      <c r="F47" s="3"/>
      <c r="G47" s="3"/>
      <c r="H47" s="5"/>
      <c r="I47" s="17"/>
    </row>
    <row r="48" spans="1:9" ht="15" customHeight="1" x14ac:dyDescent="0.25">
      <c r="A48" s="3" t="s">
        <v>60</v>
      </c>
      <c r="B48" s="3" t="s">
        <v>81</v>
      </c>
      <c r="C48" s="3" t="s">
        <v>82</v>
      </c>
      <c r="D48" s="3" t="s">
        <v>83</v>
      </c>
      <c r="E48" s="3" t="s">
        <v>84</v>
      </c>
      <c r="F48" s="3" t="s">
        <v>64</v>
      </c>
      <c r="G48" s="3" t="s">
        <v>17</v>
      </c>
      <c r="H48" s="5">
        <v>20</v>
      </c>
      <c r="I48" s="17">
        <v>2243</v>
      </c>
    </row>
    <row r="49" spans="1:9" ht="15" customHeight="1" x14ac:dyDescent="0.25">
      <c r="A49" s="3"/>
      <c r="B49" s="3"/>
      <c r="C49" s="3"/>
      <c r="D49" s="3"/>
      <c r="E49" s="3"/>
      <c r="F49" s="3"/>
      <c r="G49" s="3"/>
      <c r="H49" s="5"/>
      <c r="I49" s="17"/>
    </row>
    <row r="50" spans="1:9" ht="15" customHeight="1" x14ac:dyDescent="0.25">
      <c r="A50" s="3" t="s">
        <v>60</v>
      </c>
      <c r="B50" s="3" t="s">
        <v>85</v>
      </c>
      <c r="C50" s="3" t="s">
        <v>86</v>
      </c>
      <c r="D50" s="3" t="s">
        <v>87</v>
      </c>
      <c r="E50" s="3" t="s">
        <v>88</v>
      </c>
      <c r="F50" s="3" t="s">
        <v>64</v>
      </c>
      <c r="G50" s="3" t="s">
        <v>14</v>
      </c>
      <c r="H50" s="5">
        <v>20</v>
      </c>
      <c r="I50" s="17">
        <v>1265</v>
      </c>
    </row>
    <row r="51" spans="1:9" ht="15" customHeight="1" x14ac:dyDescent="0.25">
      <c r="A51" s="6"/>
      <c r="B51" s="6"/>
      <c r="C51" s="6"/>
      <c r="D51" s="6"/>
      <c r="E51" s="6"/>
      <c r="F51" s="6"/>
      <c r="G51" s="6"/>
      <c r="H51" s="7" t="s">
        <v>106</v>
      </c>
      <c r="I51" s="18">
        <f>SUM(I37:I50)</f>
        <v>27731</v>
      </c>
    </row>
    <row r="52" spans="1:9" ht="15" customHeight="1" x14ac:dyDescent="0.25">
      <c r="A52" s="3"/>
      <c r="B52" s="3"/>
      <c r="C52" s="3"/>
      <c r="D52" s="3"/>
      <c r="E52" s="3"/>
      <c r="F52" s="3"/>
      <c r="G52" s="3"/>
      <c r="H52" s="5"/>
      <c r="I52" s="17"/>
    </row>
    <row r="53" spans="1:9" ht="15" customHeight="1" x14ac:dyDescent="0.25">
      <c r="A53" s="3" t="s">
        <v>89</v>
      </c>
      <c r="B53" s="3" t="s">
        <v>90</v>
      </c>
      <c r="C53" s="3" t="s">
        <v>91</v>
      </c>
      <c r="D53" s="3" t="s">
        <v>12</v>
      </c>
      <c r="E53" s="3" t="s">
        <v>13</v>
      </c>
      <c r="F53" s="2"/>
      <c r="G53" s="3" t="s">
        <v>17</v>
      </c>
      <c r="H53" s="5">
        <v>20</v>
      </c>
      <c r="I53" s="17">
        <v>24</v>
      </c>
    </row>
    <row r="54" spans="1:9" ht="15" customHeight="1" x14ac:dyDescent="0.25">
      <c r="A54" s="3" t="s">
        <v>89</v>
      </c>
      <c r="B54" s="3" t="s">
        <v>90</v>
      </c>
      <c r="C54" s="3" t="s">
        <v>91</v>
      </c>
      <c r="D54" s="3" t="s">
        <v>26</v>
      </c>
      <c r="E54" s="3" t="s">
        <v>92</v>
      </c>
      <c r="F54" s="2"/>
      <c r="G54" s="3" t="s">
        <v>17</v>
      </c>
      <c r="H54" s="5">
        <v>20</v>
      </c>
      <c r="I54" s="17">
        <v>598</v>
      </c>
    </row>
    <row r="55" spans="1:9" ht="15" customHeight="1" x14ac:dyDescent="0.25">
      <c r="A55" s="3" t="s">
        <v>89</v>
      </c>
      <c r="B55" s="3" t="s">
        <v>90</v>
      </c>
      <c r="C55" s="3" t="s">
        <v>91</v>
      </c>
      <c r="D55" s="3" t="s">
        <v>26</v>
      </c>
      <c r="E55" s="3" t="s">
        <v>57</v>
      </c>
      <c r="F55" s="2"/>
      <c r="G55" s="3" t="s">
        <v>17</v>
      </c>
      <c r="H55" s="5">
        <v>20</v>
      </c>
      <c r="I55" s="17">
        <v>72</v>
      </c>
    </row>
    <row r="56" spans="1:9" ht="15" customHeight="1" x14ac:dyDescent="0.25">
      <c r="A56" s="6"/>
      <c r="B56" s="6"/>
      <c r="C56" s="6"/>
      <c r="D56" s="6"/>
      <c r="E56" s="6"/>
      <c r="F56" s="8"/>
      <c r="G56" s="6"/>
      <c r="H56" s="7" t="s">
        <v>107</v>
      </c>
      <c r="I56" s="18">
        <f>SUM(I53:I55)</f>
        <v>694</v>
      </c>
    </row>
    <row r="57" spans="1:9" ht="15" customHeight="1" x14ac:dyDescent="0.25">
      <c r="A57" s="3"/>
      <c r="B57" s="3"/>
      <c r="C57" s="3"/>
      <c r="D57" s="3"/>
      <c r="E57" s="3"/>
      <c r="F57" s="2"/>
      <c r="G57" s="3"/>
      <c r="H57" s="5"/>
      <c r="I57" s="17"/>
    </row>
    <row r="58" spans="1:9" ht="15" customHeight="1" x14ac:dyDescent="0.25">
      <c r="A58" s="3" t="s">
        <v>93</v>
      </c>
      <c r="B58" s="3" t="s">
        <v>94</v>
      </c>
      <c r="C58" s="3" t="s">
        <v>95</v>
      </c>
      <c r="D58" s="3" t="s">
        <v>96</v>
      </c>
      <c r="E58" s="3" t="s">
        <v>97</v>
      </c>
      <c r="F58" s="2"/>
      <c r="G58" s="3" t="s">
        <v>14</v>
      </c>
      <c r="H58" s="5">
        <v>20</v>
      </c>
      <c r="I58" s="17">
        <v>2</v>
      </c>
    </row>
    <row r="59" spans="1:9" ht="15" customHeight="1" x14ac:dyDescent="0.25">
      <c r="A59" s="3" t="s">
        <v>93</v>
      </c>
      <c r="B59" s="3" t="s">
        <v>94</v>
      </c>
      <c r="C59" s="3" t="s">
        <v>95</v>
      </c>
      <c r="D59" s="3" t="s">
        <v>79</v>
      </c>
      <c r="E59" s="3" t="s">
        <v>80</v>
      </c>
      <c r="F59" s="2"/>
      <c r="G59" s="3" t="s">
        <v>14</v>
      </c>
      <c r="H59" s="5">
        <v>20</v>
      </c>
      <c r="I59" s="17">
        <v>2</v>
      </c>
    </row>
    <row r="60" spans="1:9" ht="15" customHeight="1" x14ac:dyDescent="0.25">
      <c r="A60" s="6"/>
      <c r="B60" s="6"/>
      <c r="C60" s="6"/>
      <c r="D60" s="6"/>
      <c r="E60" s="6"/>
      <c r="F60" s="8"/>
      <c r="G60" s="6"/>
      <c r="H60" s="7" t="s">
        <v>108</v>
      </c>
      <c r="I60" s="18">
        <f>SUM(I58:I59)</f>
        <v>4</v>
      </c>
    </row>
    <row r="61" spans="1:9" ht="15" customHeight="1" x14ac:dyDescent="0.25">
      <c r="A61" s="3"/>
      <c r="B61" s="3"/>
      <c r="C61" s="3"/>
      <c r="D61" s="3"/>
      <c r="E61" s="3"/>
      <c r="F61" s="2"/>
      <c r="G61" s="3"/>
      <c r="H61" s="5"/>
      <c r="I61" s="17"/>
    </row>
    <row r="62" spans="1:9" ht="15" customHeight="1" x14ac:dyDescent="0.25">
      <c r="A62" s="3" t="s">
        <v>98</v>
      </c>
      <c r="B62" s="3" t="s">
        <v>99</v>
      </c>
      <c r="C62" s="3" t="s">
        <v>100</v>
      </c>
      <c r="D62" s="3" t="s">
        <v>45</v>
      </c>
      <c r="E62" s="3" t="s">
        <v>46</v>
      </c>
      <c r="F62" s="2"/>
      <c r="G62" s="3" t="s">
        <v>14</v>
      </c>
      <c r="H62" s="5">
        <v>20</v>
      </c>
      <c r="I62" s="17">
        <v>720</v>
      </c>
    </row>
    <row r="63" spans="1:9" ht="15" customHeight="1" x14ac:dyDescent="0.25">
      <c r="A63" s="9" t="s">
        <v>98</v>
      </c>
      <c r="B63" s="9" t="s">
        <v>101</v>
      </c>
      <c r="C63" s="9" t="s">
        <v>102</v>
      </c>
      <c r="D63" s="9" t="s">
        <v>63</v>
      </c>
      <c r="E63" s="9" t="s">
        <v>103</v>
      </c>
      <c r="F63" s="10"/>
      <c r="G63" s="9" t="s">
        <v>14</v>
      </c>
      <c r="H63" s="11">
        <v>20</v>
      </c>
      <c r="I63" s="19">
        <v>12</v>
      </c>
    </row>
    <row r="64" spans="1:9" x14ac:dyDescent="0.25">
      <c r="A64" s="14"/>
      <c r="B64" s="14"/>
      <c r="C64" s="14"/>
      <c r="D64" s="14"/>
      <c r="E64" s="14"/>
      <c r="F64" s="14"/>
      <c r="G64" s="14"/>
      <c r="H64" s="15" t="s">
        <v>109</v>
      </c>
      <c r="I64" s="20">
        <f>SUM(I62:I63)</f>
        <v>732</v>
      </c>
    </row>
    <row r="65" spans="1:9" x14ac:dyDescent="0.25">
      <c r="A65" s="12"/>
      <c r="B65" s="12"/>
      <c r="C65" s="12"/>
      <c r="D65" s="12"/>
      <c r="E65" s="12"/>
      <c r="F65" s="12"/>
      <c r="G65" s="12"/>
      <c r="H65" s="13"/>
      <c r="I65" s="21"/>
    </row>
    <row r="66" spans="1:9" x14ac:dyDescent="0.25">
      <c r="A66" s="14"/>
      <c r="B66" s="14"/>
      <c r="C66" s="14"/>
      <c r="D66" s="14"/>
      <c r="E66" s="14"/>
      <c r="F66" s="14"/>
      <c r="G66" s="14"/>
      <c r="H66" s="15" t="s">
        <v>110</v>
      </c>
      <c r="I66" s="20">
        <f>SUM(I35,I51,I56,I60,I64)</f>
        <v>103847</v>
      </c>
    </row>
  </sheetData>
  <autoFilter ref="A2:I9"/>
  <mergeCells count="1">
    <mergeCell ref="A1:I1"/>
  </mergeCells>
  <pageMargins left="1" right="1" top="1" bottom="1" header="0.3" footer="0.3"/>
  <pageSetup paperSize="17" scale="65" orientation="portrait" errors="blank" r:id="rId1"/>
  <ignoredErrors>
    <ignoredError sqref="A34:G34 A62:G63 A53:G55 A50:G50 A58:G59 A2:G9 A11:G20 A22:G22 A24:G32 A37:G38 A40:G46 A48:G48 H34:I34 H62:I63 H53:I55 H50:I50 H58:I59 H2:I3 H11:I11 H22:I22 H25:I28 H37:I38 H40:I46 H48:I48 H6:I9 H4 H5 H15:I15 H13 H14 H12 H24 H31:I32 H29 H30 H20 H19 H18:I18 H16 H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Dators</cp:lastModifiedBy>
  <cp:lastPrinted>2026-02-12T17:56:04Z</cp:lastPrinted>
  <dcterms:created xsi:type="dcterms:W3CDTF">2025-12-30T17:18:19Z</dcterms:created>
  <dcterms:modified xsi:type="dcterms:W3CDTF">2026-03-24T09:49:35Z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18.1.3.0</vt:lpwstr>
  </property>
</Properties>
</file>